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Vzdrževanje gama kamer Philips Picker - OP - 36m\OBJAVA (5)\"/>
    </mc:Choice>
  </mc:AlternateContent>
  <xr:revisionPtr revIDLastSave="0" documentId="13_ncr:1_{BAAA5E01-1F27-4130-A7D0-F8C8D82F86B3}" xr6:coauthVersionLast="47" xr6:coauthVersionMax="47" xr10:uidLastSave="{00000000-0000-0000-0000-000000000000}"/>
  <bookViews>
    <workbookView xWindow="29520" yWindow="1815" windowWidth="21600" windowHeight="11295" activeTab="2" xr2:uid="{00000000-000D-0000-FFFF-FFFF00000000}"/>
  </bookViews>
  <sheets>
    <sheet name="Podsklop 1" sheetId="2" r:id="rId1"/>
    <sheet name="Podsklop 2" sheetId="1" r:id="rId2"/>
    <sheet name="Rekapitulacija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F46" i="2"/>
  <c r="F41" i="2"/>
  <c r="F19" i="2" l="1"/>
  <c r="G19" i="1"/>
  <c r="G22" i="1" s="1"/>
  <c r="C22" i="3" s="1"/>
  <c r="F45" i="2"/>
  <c r="F44" i="2"/>
  <c r="F43" i="2"/>
  <c r="F42" i="2"/>
  <c r="F40" i="2"/>
  <c r="F39" i="2"/>
  <c r="F38" i="2"/>
  <c r="F37" i="2"/>
  <c r="F36" i="2"/>
  <c r="F35" i="2"/>
  <c r="F33" i="2"/>
  <c r="F32" i="2"/>
  <c r="F31" i="2"/>
  <c r="F30" i="2"/>
  <c r="F29" i="2"/>
  <c r="F28" i="2"/>
  <c r="F27" i="2"/>
  <c r="F26" i="2"/>
  <c r="F25" i="2"/>
  <c r="F24" i="2"/>
  <c r="F23" i="2"/>
  <c r="F20" i="2"/>
  <c r="G24" i="1" l="1"/>
  <c r="G25" i="1" s="1"/>
  <c r="F48" i="2"/>
  <c r="F50" i="2" l="1"/>
  <c r="F51" i="2" s="1"/>
  <c r="C21" i="3"/>
  <c r="C23" i="3" l="1"/>
</calcChain>
</file>

<file path=xl/sharedStrings.xml><?xml version="1.0" encoding="utf-8"?>
<sst xmlns="http://schemas.openxmlformats.org/spreadsheetml/2006/main" count="141" uniqueCount="93">
  <si>
    <t>Zap.št.</t>
  </si>
  <si>
    <t>1.</t>
  </si>
  <si>
    <t>kos</t>
  </si>
  <si>
    <t>2.</t>
  </si>
  <si>
    <t>4.</t>
  </si>
  <si>
    <t>5.</t>
  </si>
  <si>
    <t>3.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</si>
  <si>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</si>
  <si>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</si>
  <si>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</si>
  <si>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</si>
  <si>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</si>
  <si>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</si>
  <si>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</si>
  <si>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</si>
  <si>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</si>
  <si>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</si>
  <si>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</si>
  <si>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</si>
  <si>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</si>
  <si>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</si>
  <si>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</si>
  <si>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</si>
  <si>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</si>
  <si>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</si>
  <si>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</si>
  <si>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</si>
  <si>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REZERVNI DELI</t>
  </si>
  <si>
    <t>ura</t>
  </si>
  <si>
    <t>Vrednosti v obrazcu so okvirne in predvidene za obdobje enega leta.</t>
  </si>
  <si>
    <t>PONUDNIK:</t>
  </si>
  <si>
    <t>Datum: _______________________</t>
  </si>
  <si>
    <t>Številka ponudbe: ___________________</t>
  </si>
  <si>
    <t xml:space="preserve">Ponudnik vpiše za vsako pozicijo v predračunu ceno v EUR in sicer zaokroženo na dve (2) decimalni mesti. </t>
  </si>
  <si>
    <t>OPIS</t>
  </si>
  <si>
    <t>Končna vrednost ponudbe v EUR brez DDV</t>
  </si>
  <si>
    <t>Žig in podpis ponudnika:</t>
  </si>
  <si>
    <t xml:space="preserve">Naziv naprave </t>
  </si>
  <si>
    <t>EM</t>
  </si>
  <si>
    <t>Opis</t>
  </si>
  <si>
    <t>Količina</t>
  </si>
  <si>
    <t>Cena na EM brez DDV (EUR)</t>
  </si>
  <si>
    <t>Vrednost brez DDV (EUR)</t>
  </si>
  <si>
    <t xml:space="preserve">cena delovne ure servisnega tehnika  </t>
  </si>
  <si>
    <t>prihod</t>
  </si>
  <si>
    <t xml:space="preserve">PREDRAČUN – Podsklop 2 </t>
  </si>
  <si>
    <t xml:space="preserve">PREDRAČUN – Podsklop 1 </t>
  </si>
  <si>
    <t xml:space="preserve">cena prihoda servisnega tehnika na lokacijo naročnika </t>
  </si>
  <si>
    <t>PREDRAČUN – REKAPITULACIJA</t>
  </si>
  <si>
    <r>
      <t xml:space="preserve">PREDRAČUN – Podsklop 1 </t>
    </r>
    <r>
      <rPr>
        <b/>
        <sz val="10"/>
        <color theme="1"/>
        <rFont val="Arial"/>
        <family val="2"/>
        <charset val="238"/>
      </rPr>
      <t>(SKUPNA VREDNOST ZA PODSKLOP 1)</t>
    </r>
  </si>
  <si>
    <r>
      <t xml:space="preserve">PREDRAČUN – Podsklop 2 </t>
    </r>
    <r>
      <rPr>
        <b/>
        <sz val="10"/>
        <color theme="1"/>
        <rFont val="Arial"/>
        <family val="2"/>
        <charset val="238"/>
      </rPr>
      <t>(SKUPNA VREDNOST ZA PODSKLOP 2)</t>
    </r>
  </si>
  <si>
    <t>Opomba:</t>
  </si>
  <si>
    <t>Ponudnik mora v stolpec "Cena na EM brez DDV" vpisati za vsako pozicijo ceno v EUR, in sicer zaokroženo na dve (2) decimalni mesti. V kolikor ponudnik cene ne vpiše, se šteje, da je nevpisana cena enaka nič (0,00) EUR.</t>
  </si>
  <si>
    <t>Cena na EM brez DDV</t>
  </si>
  <si>
    <t>KOREKTIVNO VZDRŽEVANJE</t>
  </si>
  <si>
    <t>Photomultiplier tube</t>
  </si>
  <si>
    <t>AAE card PCB</t>
  </si>
  <si>
    <t>Detektorski elektronski sklop PCB MPU w/CPU</t>
  </si>
  <si>
    <t>CAP3 (Camera AcquisitionP)</t>
  </si>
  <si>
    <t>Odyssey – ACQ</t>
  </si>
  <si>
    <t>Motoro controller radius/Tangent</t>
  </si>
  <si>
    <t>Motor controler Rotate</t>
  </si>
  <si>
    <t>Gantry MPU PCB</t>
  </si>
  <si>
    <t>Hand Controll</t>
  </si>
  <si>
    <t>Tangential radial Driver screw</t>
  </si>
  <si>
    <t>Colimator collision cover</t>
  </si>
  <si>
    <t xml:space="preserve">Predvideni potrebni rezervni deli za gama kamero Philips Picker Irix z opremo </t>
  </si>
  <si>
    <t>Predvideni potrebni rezervni deli za gama kamero Philips BrigtView</t>
  </si>
  <si>
    <t>Wireless remote control</t>
  </si>
  <si>
    <t>Power supply 24V</t>
  </si>
  <si>
    <t>Power Supply 48V</t>
  </si>
  <si>
    <t>HV Power Supply</t>
  </si>
  <si>
    <t>AAE Card PCB</t>
  </si>
  <si>
    <t>PowerSupply 5V</t>
  </si>
  <si>
    <t>Tangent/radius/rotate Motor</t>
  </si>
  <si>
    <t>Tangential Drive Screw</t>
  </si>
  <si>
    <t>Radius Drive Screw</t>
  </si>
  <si>
    <t>Colimator ABC collision cover</t>
  </si>
  <si>
    <t>Detector ABC collision cover</t>
  </si>
  <si>
    <t xml:space="preserve">Številka ponudbe: </t>
  </si>
  <si>
    <t xml:space="preserve">Datum: </t>
  </si>
  <si>
    <r>
      <t xml:space="preserve">VZDRŽEVANJE GAMA KAMER PHILIPS PICKER </t>
    </r>
    <r>
      <rPr>
        <sz val="14"/>
        <color theme="1"/>
        <rFont val="Arial"/>
        <family val="2"/>
        <charset val="238"/>
      </rPr>
      <t xml:space="preserve"> –                                                               korektivno vzdrževanje in rezervni deli</t>
    </r>
  </si>
  <si>
    <t>STOPNJA DDV (%)</t>
  </si>
  <si>
    <t>SKUPAJ VREDNOST BREZ DDV (EUR) - 1 LETNO OBDOBJE</t>
  </si>
  <si>
    <t>ZNESEK DAVKA (EUR)</t>
  </si>
  <si>
    <t>SKUPAJ VREDNOST  Z DDV (EUR) - 1 LETNO OBDOBJE</t>
  </si>
  <si>
    <t>Gama kamera Philips Bright View</t>
  </si>
  <si>
    <t>Inventarna številka</t>
  </si>
  <si>
    <r>
      <t>VZDRŽEVANJE GAMA KAMER PHILIPS PICKER  –                                                                                                     redno</t>
    </r>
    <r>
      <rPr>
        <b/>
        <sz val="14"/>
        <color rgb="FFFF0000"/>
        <rFont val="Arial"/>
        <family val="2"/>
        <charset val="238"/>
      </rPr>
      <t xml:space="preserve"> </t>
    </r>
    <r>
      <rPr>
        <b/>
        <sz val="14"/>
        <color theme="1"/>
        <rFont val="Arial"/>
        <family val="2"/>
        <charset val="238"/>
      </rPr>
      <t>preventivno vzdrževanje po navodilih proizvajalca</t>
    </r>
  </si>
  <si>
    <t xml:space="preserve">Ponudnik mora v stolpec "Količina" vpisati predvideno število rednih servisov v okviru rednega preventivnega vzdrževanja kamer, skladno z navodili proizvajalca. Vendar ne manj kot 2-krat letno. </t>
  </si>
  <si>
    <t xml:space="preserve">VZDRŽEVANJE GAMA KAMER PHILIPS PICKER </t>
  </si>
  <si>
    <t>skupna letna vrednost brez DDV              (EUR)</t>
  </si>
  <si>
    <r>
      <rPr>
        <b/>
        <sz val="11"/>
        <rFont val="Arial"/>
        <family val="2"/>
        <charset val="238"/>
      </rPr>
      <t>Gama kamera Philips Picker Irix z opremo</t>
    </r>
    <r>
      <rPr>
        <sz val="11"/>
        <rFont val="Arial"/>
        <family val="2"/>
        <charset val="238"/>
      </rPr>
      <t xml:space="preserve"> (mmPACS DICOM, arhiv server, Irix/Odyssey arhiv server, OdysseyLXProcessing arhiv server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</si>
</sst>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u/>
      <sz val="12"/>
      <name val="Arial"/>
      <family val="2"/>
      <charset val="238"/>
    </font>
    <font>
      <u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14" fontId="4" fillId="0" borderId="0" xfId="0" applyNumberFormat="1" applyFont="1"/>
    <xf numFmtId="49" fontId="5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6" fillId="0" borderId="1" xfId="0" applyFont="1" applyBorder="1"/>
    <xf numFmtId="0" fontId="10" fillId="0" borderId="6" xfId="0" applyFont="1" applyBorder="1"/>
    <xf numFmtId="0" fontId="10" fillId="0" borderId="1" xfId="0" applyFont="1" applyBorder="1"/>
    <xf numFmtId="0" fontId="11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2" fontId="10" fillId="0" borderId="0" xfId="0" applyNumberFormat="1" applyFont="1"/>
    <xf numFmtId="0" fontId="12" fillId="0" borderId="0" xfId="0" applyFont="1"/>
    <xf numFmtId="0" fontId="9" fillId="0" borderId="0" xfId="0" applyFont="1" applyAlignment="1">
      <alignment wrapText="1"/>
    </xf>
    <xf numFmtId="0" fontId="13" fillId="0" borderId="0" xfId="0" applyFont="1"/>
    <xf numFmtId="0" fontId="11" fillId="0" borderId="1" xfId="0" applyFont="1" applyBorder="1" applyAlignment="1">
      <alignment horizontal="center" wrapText="1"/>
    </xf>
    <xf numFmtId="0" fontId="20" fillId="0" borderId="0" xfId="0" applyFont="1" applyAlignment="1">
      <alignment horizontal="right"/>
    </xf>
    <xf numFmtId="0" fontId="11" fillId="2" borderId="1" xfId="0" applyFont="1" applyFill="1" applyBorder="1" applyAlignment="1">
      <alignment horizontal="center" wrapText="1"/>
    </xf>
    <xf numFmtId="4" fontId="13" fillId="4" borderId="1" xfId="0" applyNumberFormat="1" applyFont="1" applyFill="1" applyBorder="1" applyAlignment="1" applyProtection="1">
      <alignment vertical="center"/>
      <protection locked="0"/>
    </xf>
    <xf numFmtId="4" fontId="13" fillId="5" borderId="1" xfId="0" applyNumberFormat="1" applyFont="1" applyFill="1" applyBorder="1" applyAlignment="1" applyProtection="1">
      <alignment vertical="center"/>
      <protection locked="0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4" fontId="13" fillId="0" borderId="1" xfId="0" applyNumberFormat="1" applyFont="1" applyBorder="1"/>
    <xf numFmtId="0" fontId="5" fillId="0" borderId="1" xfId="0" applyFont="1" applyBorder="1"/>
    <xf numFmtId="4" fontId="14" fillId="3" borderId="1" xfId="0" applyNumberFormat="1" applyFont="1" applyFill="1" applyBorder="1"/>
    <xf numFmtId="2" fontId="14" fillId="3" borderId="6" xfId="0" applyNumberFormat="1" applyFont="1" applyFill="1" applyBorder="1"/>
    <xf numFmtId="0" fontId="5" fillId="0" borderId="0" xfId="0" applyFont="1"/>
    <xf numFmtId="0" fontId="1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49" fontId="18" fillId="0" borderId="0" xfId="0" applyNumberFormat="1" applyFont="1"/>
    <xf numFmtId="0" fontId="19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11" fillId="4" borderId="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 wrapText="1"/>
    </xf>
    <xf numFmtId="0" fontId="5" fillId="5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0" xfId="0" applyAlignment="1">
      <alignment horizontal="right"/>
    </xf>
    <xf numFmtId="2" fontId="11" fillId="0" borderId="0" xfId="0" applyNumberFormat="1" applyFont="1"/>
    <xf numFmtId="4" fontId="10" fillId="3" borderId="1" xfId="0" applyNumberFormat="1" applyFont="1" applyFill="1" applyBorder="1"/>
    <xf numFmtId="49" fontId="14" fillId="0" borderId="0" xfId="0" applyNumberFormat="1" applyFont="1" applyAlignment="1">
      <alignment horizontal="center"/>
    </xf>
    <xf numFmtId="0" fontId="11" fillId="2" borderId="1" xfId="0" applyFont="1" applyFill="1" applyBorder="1" applyAlignment="1">
      <alignment horizontal="left" vertical="center"/>
    </xf>
    <xf numFmtId="0" fontId="9" fillId="0" borderId="1" xfId="0" applyFont="1" applyBorder="1"/>
    <xf numFmtId="0" fontId="11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/>
    </xf>
    <xf numFmtId="0" fontId="3" fillId="0" borderId="0" xfId="0" applyFont="1" applyAlignment="1" applyProtection="1">
      <alignment horizontal="left"/>
      <protection locked="0"/>
    </xf>
    <xf numFmtId="0" fontId="3" fillId="0" borderId="7" xfId="0" applyFont="1" applyBorder="1" applyAlignment="1" applyProtection="1">
      <alignment horizontal="left"/>
      <protection locked="0"/>
    </xf>
    <xf numFmtId="0" fontId="3" fillId="0" borderId="7" xfId="0" applyFont="1" applyBorder="1" applyProtection="1">
      <protection locked="0"/>
    </xf>
    <xf numFmtId="0" fontId="4" fillId="0" borderId="7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4" fillId="0" borderId="3" xfId="0" applyFont="1" applyBorder="1" applyAlignment="1" applyProtection="1">
      <alignment wrapText="1"/>
      <protection locked="0"/>
    </xf>
    <xf numFmtId="0" fontId="4" fillId="0" borderId="3" xfId="0" applyFont="1" applyBorder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49" fontId="3" fillId="0" borderId="3" xfId="0" applyNumberFormat="1" applyFont="1" applyBorder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9" fillId="0" borderId="7" xfId="0" applyFont="1" applyBorder="1" applyProtection="1"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9" fontId="3" fillId="0" borderId="7" xfId="0" applyNumberFormat="1" applyFont="1" applyBorder="1" applyProtection="1">
      <protection locked="0"/>
    </xf>
    <xf numFmtId="49" fontId="3" fillId="0" borderId="0" xfId="0" applyNumberFormat="1" applyFont="1" applyProtection="1">
      <protection locked="0"/>
    </xf>
    <xf numFmtId="0" fontId="13" fillId="6" borderId="1" xfId="0" applyFont="1" applyFill="1" applyBorder="1" applyAlignment="1" applyProtection="1">
      <alignment horizontal="center"/>
      <protection locked="0"/>
    </xf>
    <xf numFmtId="4" fontId="13" fillId="6" borderId="1" xfId="0" applyNumberFormat="1" applyFont="1" applyFill="1" applyBorder="1" applyProtection="1">
      <protection locked="0"/>
    </xf>
    <xf numFmtId="0" fontId="13" fillId="0" borderId="0" xfId="0" applyFont="1" applyProtection="1">
      <protection locked="0"/>
    </xf>
    <xf numFmtId="0" fontId="13" fillId="0" borderId="7" xfId="0" applyFont="1" applyBorder="1" applyProtection="1">
      <protection locked="0"/>
    </xf>
    <xf numFmtId="4" fontId="9" fillId="0" borderId="1" xfId="0" applyNumberFormat="1" applyFont="1" applyBorder="1" applyAlignment="1" applyProtection="1">
      <alignment vertical="center"/>
      <protection locked="0"/>
    </xf>
    <xf numFmtId="0" fontId="10" fillId="3" borderId="2" xfId="0" applyFont="1" applyFill="1" applyBorder="1"/>
    <xf numFmtId="0" fontId="0" fillId="0" borderId="3" xfId="0" applyBorder="1"/>
    <xf numFmtId="0" fontId="0" fillId="0" borderId="4" xfId="0" applyBorder="1"/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1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0" fillId="3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5" fillId="5" borderId="2" xfId="0" applyFont="1" applyFill="1" applyBorder="1" applyAlignment="1">
      <alignment horizontal="left" wrapText="1" indent="5"/>
    </xf>
    <xf numFmtId="0" fontId="15" fillId="5" borderId="3" xfId="0" applyFont="1" applyFill="1" applyBorder="1" applyAlignment="1">
      <alignment horizontal="left" indent="5"/>
    </xf>
    <xf numFmtId="0" fontId="15" fillId="5" borderId="4" xfId="0" applyFont="1" applyFill="1" applyBorder="1" applyAlignment="1">
      <alignment horizontal="left" indent="5"/>
    </xf>
    <xf numFmtId="0" fontId="24" fillId="0" borderId="0" xfId="0" applyFont="1"/>
    <xf numFmtId="0" fontId="22" fillId="3" borderId="2" xfId="0" applyFont="1" applyFill="1" applyBorder="1" applyAlignment="1">
      <alignment wrapText="1"/>
    </xf>
    <xf numFmtId="0" fontId="23" fillId="0" borderId="3" xfId="0" applyFont="1" applyBorder="1"/>
    <xf numFmtId="0" fontId="23" fillId="0" borderId="4" xfId="0" applyFont="1" applyBorder="1"/>
    <xf numFmtId="0" fontId="14" fillId="3" borderId="2" xfId="0" applyFont="1" applyFill="1" applyBorder="1" applyAlignment="1">
      <alignment wrapText="1"/>
    </xf>
    <xf numFmtId="0" fontId="14" fillId="3" borderId="3" xfId="0" applyFont="1" applyFill="1" applyBorder="1" applyAlignment="1">
      <alignment wrapText="1"/>
    </xf>
    <xf numFmtId="0" fontId="15" fillId="0" borderId="3" xfId="0" applyFont="1" applyBorder="1" applyAlignment="1">
      <alignment wrapText="1"/>
    </xf>
    <xf numFmtId="0" fontId="15" fillId="0" borderId="4" xfId="0" applyFont="1" applyBorder="1"/>
    <xf numFmtId="0" fontId="15" fillId="0" borderId="3" xfId="0" applyFont="1" applyBorder="1"/>
    <xf numFmtId="0" fontId="14" fillId="3" borderId="2" xfId="0" applyFont="1" applyFill="1" applyBorder="1"/>
    <xf numFmtId="0" fontId="14" fillId="3" borderId="3" xfId="0" applyFont="1" applyFill="1" applyBorder="1"/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3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95AA9-B9A2-4AAC-8EB0-33DF93779261}">
  <sheetPr>
    <pageSetUpPr fitToPage="1"/>
  </sheetPr>
  <dimension ref="A1:H64"/>
  <sheetViews>
    <sheetView view="pageLayout" topLeftCell="A24" zoomScaleNormal="100" workbookViewId="0">
      <selection activeCell="F41" sqref="F41"/>
    </sheetView>
  </sheetViews>
  <sheetFormatPr defaultRowHeight="14.25" x14ac:dyDescent="0.2"/>
  <cols>
    <col min="1" max="1" width="5.5703125" style="14" customWidth="1"/>
    <col min="2" max="2" width="35.28515625" style="14" customWidth="1"/>
    <col min="3" max="3" width="6.42578125" style="14" customWidth="1"/>
    <col min="4" max="4" width="8.28515625" style="14" customWidth="1"/>
    <col min="5" max="5" width="26" style="14" customWidth="1"/>
    <col min="6" max="6" width="24.42578125" style="14" customWidth="1"/>
    <col min="7" max="7" width="12.140625" style="14" bestFit="1" customWidth="1"/>
    <col min="8" max="16384" width="9.140625" style="14"/>
  </cols>
  <sheetData>
    <row r="1" spans="1:8" s="1" customFormat="1" ht="12.75" x14ac:dyDescent="0.2">
      <c r="B1" s="2"/>
      <c r="C1" s="3"/>
      <c r="H1" s="4"/>
    </row>
    <row r="2" spans="1:8" s="5" customFormat="1" ht="12.75" x14ac:dyDescent="0.2">
      <c r="B2" s="64" t="s">
        <v>30</v>
      </c>
      <c r="C2" s="64"/>
      <c r="D2" s="64"/>
      <c r="E2" s="64"/>
      <c r="H2" s="4"/>
    </row>
    <row r="3" spans="1:8" s="5" customFormat="1" ht="20.25" customHeight="1" x14ac:dyDescent="0.2">
      <c r="B3" s="65"/>
      <c r="C3" s="66"/>
      <c r="D3" s="66"/>
      <c r="E3" s="67"/>
      <c r="F3" s="7"/>
      <c r="H3" s="4"/>
    </row>
    <row r="4" spans="1:8" s="5" customFormat="1" ht="20.25" customHeight="1" x14ac:dyDescent="0.2">
      <c r="B4" s="65"/>
      <c r="C4" s="66"/>
      <c r="D4" s="68"/>
      <c r="E4" s="69"/>
      <c r="F4" s="8"/>
      <c r="H4" s="4"/>
    </row>
    <row r="5" spans="1:8" s="5" customFormat="1" ht="20.25" customHeight="1" x14ac:dyDescent="0.2">
      <c r="B5" s="65"/>
      <c r="C5" s="66"/>
      <c r="D5" s="68"/>
      <c r="E5" s="70"/>
      <c r="F5" s="7"/>
      <c r="H5" s="4"/>
    </row>
    <row r="6" spans="1:8" s="5" customFormat="1" ht="20.25" customHeight="1" x14ac:dyDescent="0.2">
      <c r="B6" s="64"/>
      <c r="C6" s="71"/>
      <c r="D6" s="71"/>
      <c r="E6" s="72"/>
      <c r="F6" s="7"/>
      <c r="H6" s="4"/>
    </row>
    <row r="7" spans="1:8" s="5" customFormat="1" ht="20.25" customHeight="1" x14ac:dyDescent="0.2">
      <c r="B7" s="65" t="s">
        <v>79</v>
      </c>
      <c r="C7" s="71"/>
      <c r="D7" s="71"/>
      <c r="E7" s="72"/>
      <c r="F7" s="7"/>
      <c r="H7" s="4"/>
    </row>
    <row r="8" spans="1:8" s="5" customFormat="1" ht="21" customHeight="1" x14ac:dyDescent="0.2">
      <c r="B8" s="73" t="s">
        <v>80</v>
      </c>
      <c r="C8" s="64"/>
      <c r="D8" s="71"/>
      <c r="E8" s="71"/>
      <c r="H8" s="4"/>
    </row>
    <row r="9" spans="1:8" s="5" customFormat="1" ht="20.25" customHeight="1" x14ac:dyDescent="0.2">
      <c r="C9" s="6"/>
      <c r="F9" s="7"/>
      <c r="H9" s="4"/>
    </row>
    <row r="10" spans="1:8" s="1" customFormat="1" ht="12.75" x14ac:dyDescent="0.2">
      <c r="B10" s="2"/>
      <c r="C10" s="3"/>
      <c r="H10" s="4"/>
    </row>
    <row r="11" spans="1:8" s="1" customFormat="1" ht="12.75" x14ac:dyDescent="0.2">
      <c r="B11" s="2"/>
      <c r="C11" s="3"/>
      <c r="H11" s="4"/>
    </row>
    <row r="12" spans="1:8" s="1" customFormat="1" ht="15.75" x14ac:dyDescent="0.25">
      <c r="A12" s="90" t="s">
        <v>46</v>
      </c>
      <c r="B12" s="91"/>
      <c r="C12" s="91"/>
      <c r="D12" s="91"/>
      <c r="E12" s="91"/>
      <c r="F12" s="91"/>
      <c r="H12" s="4"/>
    </row>
    <row r="13" spans="1:8" s="1" customFormat="1" ht="15.75" x14ac:dyDescent="0.25">
      <c r="A13" s="38"/>
      <c r="B13" s="39"/>
      <c r="C13" s="39"/>
      <c r="D13" s="39"/>
      <c r="E13" s="39"/>
      <c r="F13" s="39"/>
      <c r="H13" s="4"/>
    </row>
    <row r="14" spans="1:8" s="1" customFormat="1" ht="15" x14ac:dyDescent="0.25">
      <c r="B14" s="10"/>
      <c r="C14" s="3"/>
      <c r="H14" s="4"/>
    </row>
    <row r="15" spans="1:8" ht="36.75" customHeight="1" x14ac:dyDescent="0.25">
      <c r="A15" s="92" t="s">
        <v>81</v>
      </c>
      <c r="B15" s="93"/>
      <c r="C15" s="93"/>
      <c r="D15" s="93"/>
      <c r="E15" s="93"/>
      <c r="F15" s="93"/>
      <c r="G15" s="12"/>
      <c r="H15" s="13"/>
    </row>
    <row r="16" spans="1:8" ht="18.75" x14ac:dyDescent="0.3">
      <c r="A16" s="11"/>
      <c r="B16" s="40"/>
      <c r="C16" s="41"/>
      <c r="D16" s="41"/>
      <c r="E16" s="41"/>
      <c r="F16" s="12"/>
      <c r="G16" s="12"/>
      <c r="H16" s="13"/>
    </row>
    <row r="17" spans="1:6" ht="30" x14ac:dyDescent="0.2">
      <c r="A17" s="42" t="s">
        <v>0</v>
      </c>
      <c r="B17" s="43" t="s">
        <v>39</v>
      </c>
      <c r="C17" s="43" t="s">
        <v>38</v>
      </c>
      <c r="D17" s="43" t="s">
        <v>40</v>
      </c>
      <c r="E17" s="42" t="s">
        <v>41</v>
      </c>
      <c r="F17" s="42" t="s">
        <v>42</v>
      </c>
    </row>
    <row r="18" spans="1:6" ht="15" x14ac:dyDescent="0.25">
      <c r="A18" s="44"/>
      <c r="B18" s="45" t="s">
        <v>54</v>
      </c>
      <c r="C18" s="46"/>
      <c r="D18" s="46"/>
      <c r="E18" s="44"/>
      <c r="F18" s="44"/>
    </row>
    <row r="19" spans="1:6" ht="28.5" x14ac:dyDescent="0.2">
      <c r="A19" s="47" t="s">
        <v>1</v>
      </c>
      <c r="B19" s="48" t="s">
        <v>43</v>
      </c>
      <c r="C19" s="49" t="s">
        <v>28</v>
      </c>
      <c r="D19" s="47">
        <v>50</v>
      </c>
      <c r="E19" s="28">
        <v>0</v>
      </c>
      <c r="F19" s="50">
        <f>D19*E19</f>
        <v>0</v>
      </c>
    </row>
    <row r="20" spans="1:6" ht="28.5" x14ac:dyDescent="0.2">
      <c r="A20" s="47" t="s">
        <v>3</v>
      </c>
      <c r="B20" s="48" t="s">
        <v>47</v>
      </c>
      <c r="C20" s="49" t="s">
        <v>44</v>
      </c>
      <c r="D20" s="47">
        <v>20</v>
      </c>
      <c r="E20" s="28">
        <v>0</v>
      </c>
      <c r="F20" s="50">
        <f>D20*E20</f>
        <v>0</v>
      </c>
    </row>
    <row r="21" spans="1:6" ht="13.5" customHeight="1" x14ac:dyDescent="0.25">
      <c r="A21" s="51"/>
      <c r="B21" s="52" t="s">
        <v>27</v>
      </c>
      <c r="C21" s="53"/>
      <c r="D21" s="53"/>
      <c r="E21" s="51"/>
      <c r="F21" s="51"/>
    </row>
    <row r="22" spans="1:6" ht="15" x14ac:dyDescent="0.25">
      <c r="A22" s="96" t="s">
        <v>66</v>
      </c>
      <c r="B22" s="97"/>
      <c r="C22" s="97"/>
      <c r="D22" s="97"/>
      <c r="E22" s="97"/>
      <c r="F22" s="98"/>
    </row>
    <row r="23" spans="1:6" x14ac:dyDescent="0.2">
      <c r="A23" s="47" t="s">
        <v>6</v>
      </c>
      <c r="B23" s="47" t="s">
        <v>55</v>
      </c>
      <c r="C23" s="49" t="s">
        <v>2</v>
      </c>
      <c r="D23" s="47">
        <v>5</v>
      </c>
      <c r="E23" s="29">
        <v>0</v>
      </c>
      <c r="F23" s="50">
        <f t="shared" ref="F23:F46" si="0">D23*E23</f>
        <v>0</v>
      </c>
    </row>
    <row r="24" spans="1:6" x14ac:dyDescent="0.2">
      <c r="A24" s="47" t="s">
        <v>4</v>
      </c>
      <c r="B24" s="47" t="s">
        <v>56</v>
      </c>
      <c r="C24" s="49" t="s">
        <v>2</v>
      </c>
      <c r="D24" s="47">
        <v>2</v>
      </c>
      <c r="E24" s="29">
        <v>0</v>
      </c>
      <c r="F24" s="50">
        <f t="shared" si="0"/>
        <v>0</v>
      </c>
    </row>
    <row r="25" spans="1:6" ht="28.5" x14ac:dyDescent="0.2">
      <c r="A25" s="47" t="s">
        <v>5</v>
      </c>
      <c r="B25" s="48" t="s">
        <v>57</v>
      </c>
      <c r="C25" s="49" t="s">
        <v>2</v>
      </c>
      <c r="D25" s="47">
        <v>1</v>
      </c>
      <c r="E25" s="29">
        <v>0</v>
      </c>
      <c r="F25" s="50">
        <f t="shared" si="0"/>
        <v>0</v>
      </c>
    </row>
    <row r="26" spans="1:6" x14ac:dyDescent="0.2">
      <c r="A26" s="47" t="s">
        <v>7</v>
      </c>
      <c r="B26" s="48" t="s">
        <v>58</v>
      </c>
      <c r="C26" s="49" t="s">
        <v>2</v>
      </c>
      <c r="D26" s="47">
        <v>1</v>
      </c>
      <c r="E26" s="29">
        <v>0</v>
      </c>
      <c r="F26" s="50">
        <f t="shared" si="0"/>
        <v>0</v>
      </c>
    </row>
    <row r="27" spans="1:6" x14ac:dyDescent="0.2">
      <c r="A27" s="47" t="s">
        <v>8</v>
      </c>
      <c r="B27" s="48" t="s">
        <v>59</v>
      </c>
      <c r="C27" s="49" t="s">
        <v>2</v>
      </c>
      <c r="D27" s="47">
        <v>1</v>
      </c>
      <c r="E27" s="29">
        <v>0</v>
      </c>
      <c r="F27" s="50">
        <f t="shared" si="0"/>
        <v>0</v>
      </c>
    </row>
    <row r="28" spans="1:6" x14ac:dyDescent="0.2">
      <c r="A28" s="47" t="s">
        <v>9</v>
      </c>
      <c r="B28" s="48" t="s">
        <v>60</v>
      </c>
      <c r="C28" s="49" t="s">
        <v>2</v>
      </c>
      <c r="D28" s="47">
        <v>2</v>
      </c>
      <c r="E28" s="29">
        <v>0</v>
      </c>
      <c r="F28" s="50">
        <f t="shared" si="0"/>
        <v>0</v>
      </c>
    </row>
    <row r="29" spans="1:6" x14ac:dyDescent="0.2">
      <c r="A29" s="47" t="s">
        <v>10</v>
      </c>
      <c r="B29" s="48" t="s">
        <v>61</v>
      </c>
      <c r="C29" s="49" t="s">
        <v>2</v>
      </c>
      <c r="D29" s="47">
        <v>1</v>
      </c>
      <c r="E29" s="29">
        <v>0</v>
      </c>
      <c r="F29" s="50">
        <f t="shared" si="0"/>
        <v>0</v>
      </c>
    </row>
    <row r="30" spans="1:6" x14ac:dyDescent="0.2">
      <c r="A30" s="47" t="s">
        <v>11</v>
      </c>
      <c r="B30" s="48" t="s">
        <v>62</v>
      </c>
      <c r="C30" s="49" t="s">
        <v>2</v>
      </c>
      <c r="D30" s="47">
        <v>1</v>
      </c>
      <c r="E30" s="29">
        <v>0</v>
      </c>
      <c r="F30" s="50">
        <f t="shared" si="0"/>
        <v>0</v>
      </c>
    </row>
    <row r="31" spans="1:6" x14ac:dyDescent="0.2">
      <c r="A31" s="47" t="s">
        <v>12</v>
      </c>
      <c r="B31" s="48" t="s">
        <v>63</v>
      </c>
      <c r="C31" s="49" t="s">
        <v>2</v>
      </c>
      <c r="D31" s="47">
        <v>2</v>
      </c>
      <c r="E31" s="29">
        <v>0</v>
      </c>
      <c r="F31" s="50">
        <f t="shared" si="0"/>
        <v>0</v>
      </c>
    </row>
    <row r="32" spans="1:6" x14ac:dyDescent="0.2">
      <c r="A32" s="47" t="s">
        <v>13</v>
      </c>
      <c r="B32" s="48" t="s">
        <v>64</v>
      </c>
      <c r="C32" s="49" t="s">
        <v>2</v>
      </c>
      <c r="D32" s="47">
        <v>2</v>
      </c>
      <c r="E32" s="29">
        <v>0</v>
      </c>
      <c r="F32" s="50">
        <f t="shared" si="0"/>
        <v>0</v>
      </c>
    </row>
    <row r="33" spans="1:6" x14ac:dyDescent="0.2">
      <c r="A33" s="47" t="s">
        <v>14</v>
      </c>
      <c r="B33" s="48" t="s">
        <v>65</v>
      </c>
      <c r="C33" s="49" t="s">
        <v>2</v>
      </c>
      <c r="D33" s="47">
        <v>1</v>
      </c>
      <c r="E33" s="29">
        <v>0</v>
      </c>
      <c r="F33" s="50">
        <f t="shared" si="0"/>
        <v>0</v>
      </c>
    </row>
    <row r="34" spans="1:6" ht="15" customHeight="1" x14ac:dyDescent="0.25">
      <c r="A34" s="96" t="s">
        <v>67</v>
      </c>
      <c r="B34" s="97"/>
      <c r="C34" s="97"/>
      <c r="D34" s="97"/>
      <c r="E34" s="97"/>
      <c r="F34" s="98"/>
    </row>
    <row r="35" spans="1:6" x14ac:dyDescent="0.2">
      <c r="A35" s="47" t="s">
        <v>15</v>
      </c>
      <c r="B35" s="48" t="s">
        <v>68</v>
      </c>
      <c r="C35" s="49" t="s">
        <v>2</v>
      </c>
      <c r="D35" s="47">
        <v>1</v>
      </c>
      <c r="E35" s="29">
        <v>0</v>
      </c>
      <c r="F35" s="50">
        <f t="shared" si="0"/>
        <v>0</v>
      </c>
    </row>
    <row r="36" spans="1:6" x14ac:dyDescent="0.2">
      <c r="A36" s="47" t="s">
        <v>16</v>
      </c>
      <c r="B36" s="48" t="s">
        <v>69</v>
      </c>
      <c r="C36" s="49" t="s">
        <v>2</v>
      </c>
      <c r="D36" s="47">
        <v>1</v>
      </c>
      <c r="E36" s="29">
        <v>0</v>
      </c>
      <c r="F36" s="50">
        <f t="shared" si="0"/>
        <v>0</v>
      </c>
    </row>
    <row r="37" spans="1:6" x14ac:dyDescent="0.2">
      <c r="A37" s="47" t="s">
        <v>17</v>
      </c>
      <c r="B37" s="48" t="s">
        <v>70</v>
      </c>
      <c r="C37" s="49" t="s">
        <v>2</v>
      </c>
      <c r="D37" s="47">
        <v>1</v>
      </c>
      <c r="E37" s="29">
        <v>0</v>
      </c>
      <c r="F37" s="50">
        <f t="shared" si="0"/>
        <v>0</v>
      </c>
    </row>
    <row r="38" spans="1:6" x14ac:dyDescent="0.2">
      <c r="A38" s="47" t="s">
        <v>18</v>
      </c>
      <c r="B38" s="48" t="s">
        <v>71</v>
      </c>
      <c r="C38" s="49" t="s">
        <v>2</v>
      </c>
      <c r="D38" s="47">
        <v>1</v>
      </c>
      <c r="E38" s="29">
        <v>0</v>
      </c>
      <c r="F38" s="50">
        <f t="shared" si="0"/>
        <v>0</v>
      </c>
    </row>
    <row r="39" spans="1:6" x14ac:dyDescent="0.2">
      <c r="A39" s="47" t="s">
        <v>19</v>
      </c>
      <c r="B39" s="48" t="s">
        <v>55</v>
      </c>
      <c r="C39" s="49" t="s">
        <v>2</v>
      </c>
      <c r="D39" s="47">
        <v>5</v>
      </c>
      <c r="E39" s="29">
        <v>0</v>
      </c>
      <c r="F39" s="50">
        <f t="shared" si="0"/>
        <v>0</v>
      </c>
    </row>
    <row r="40" spans="1:6" x14ac:dyDescent="0.2">
      <c r="A40" s="47" t="s">
        <v>20</v>
      </c>
      <c r="B40" s="48" t="s">
        <v>72</v>
      </c>
      <c r="C40" s="49" t="s">
        <v>2</v>
      </c>
      <c r="D40" s="47">
        <v>2</v>
      </c>
      <c r="E40" s="29">
        <v>0</v>
      </c>
      <c r="F40" s="50">
        <f t="shared" si="0"/>
        <v>0</v>
      </c>
    </row>
    <row r="41" spans="1:6" x14ac:dyDescent="0.2">
      <c r="A41" s="47" t="s">
        <v>21</v>
      </c>
      <c r="B41" s="48" t="s">
        <v>73</v>
      </c>
      <c r="C41" s="49" t="s">
        <v>2</v>
      </c>
      <c r="D41" s="47">
        <v>1</v>
      </c>
      <c r="E41" s="29">
        <v>0</v>
      </c>
      <c r="F41" s="50">
        <f t="shared" si="0"/>
        <v>0</v>
      </c>
    </row>
    <row r="42" spans="1:6" x14ac:dyDescent="0.2">
      <c r="A42" s="47" t="s">
        <v>22</v>
      </c>
      <c r="B42" s="48" t="s">
        <v>74</v>
      </c>
      <c r="C42" s="49" t="s">
        <v>2</v>
      </c>
      <c r="D42" s="47">
        <v>1</v>
      </c>
      <c r="E42" s="29">
        <v>0</v>
      </c>
      <c r="F42" s="50">
        <f t="shared" si="0"/>
        <v>0</v>
      </c>
    </row>
    <row r="43" spans="1:6" x14ac:dyDescent="0.2">
      <c r="A43" s="47" t="s">
        <v>23</v>
      </c>
      <c r="B43" s="48" t="s">
        <v>75</v>
      </c>
      <c r="C43" s="49" t="s">
        <v>2</v>
      </c>
      <c r="D43" s="47">
        <v>1</v>
      </c>
      <c r="E43" s="29">
        <v>0</v>
      </c>
      <c r="F43" s="50">
        <f t="shared" si="0"/>
        <v>0</v>
      </c>
    </row>
    <row r="44" spans="1:6" x14ac:dyDescent="0.2">
      <c r="A44" s="47" t="s">
        <v>24</v>
      </c>
      <c r="B44" s="48" t="s">
        <v>76</v>
      </c>
      <c r="C44" s="49" t="s">
        <v>2</v>
      </c>
      <c r="D44" s="47">
        <v>1</v>
      </c>
      <c r="E44" s="29">
        <v>0</v>
      </c>
      <c r="F44" s="50">
        <f t="shared" si="0"/>
        <v>0</v>
      </c>
    </row>
    <row r="45" spans="1:6" x14ac:dyDescent="0.2">
      <c r="A45" s="47" t="s">
        <v>25</v>
      </c>
      <c r="B45" s="48" t="s">
        <v>77</v>
      </c>
      <c r="C45" s="49" t="s">
        <v>2</v>
      </c>
      <c r="D45" s="47">
        <v>2</v>
      </c>
      <c r="E45" s="29">
        <v>0</v>
      </c>
      <c r="F45" s="50">
        <f t="shared" si="0"/>
        <v>0</v>
      </c>
    </row>
    <row r="46" spans="1:6" x14ac:dyDescent="0.2">
      <c r="A46" s="47" t="s">
        <v>26</v>
      </c>
      <c r="B46" s="48" t="s">
        <v>78</v>
      </c>
      <c r="C46" s="49" t="s">
        <v>2</v>
      </c>
      <c r="D46" s="47">
        <v>1</v>
      </c>
      <c r="E46" s="29">
        <v>0</v>
      </c>
      <c r="F46" s="50">
        <f t="shared" si="0"/>
        <v>0</v>
      </c>
    </row>
    <row r="47" spans="1:6" ht="15" x14ac:dyDescent="0.25">
      <c r="B47" s="54"/>
      <c r="C47" s="55"/>
      <c r="D47" s="55"/>
      <c r="E47" s="55"/>
      <c r="F47" s="56"/>
    </row>
    <row r="48" spans="1:6" s="15" customFormat="1" ht="30" customHeight="1" x14ac:dyDescent="0.25">
      <c r="B48" s="94" t="s">
        <v>83</v>
      </c>
      <c r="C48" s="95"/>
      <c r="D48" s="95"/>
      <c r="E48" s="86"/>
      <c r="F48" s="57">
        <f>SUM(F19:F20)+SUM(F23:F33)+SUM(F35:F46)</f>
        <v>0</v>
      </c>
    </row>
    <row r="49" spans="2:7" s="15" customFormat="1" ht="23.25" customHeight="1" x14ac:dyDescent="0.25">
      <c r="B49" s="84" t="s">
        <v>82</v>
      </c>
      <c r="C49" s="85"/>
      <c r="D49" s="85"/>
      <c r="E49" s="86"/>
      <c r="F49" s="57">
        <v>22</v>
      </c>
    </row>
    <row r="50" spans="2:7" s="15" customFormat="1" ht="19.5" customHeight="1" x14ac:dyDescent="0.25">
      <c r="B50" s="84" t="s">
        <v>84</v>
      </c>
      <c r="C50" s="85"/>
      <c r="D50" s="85"/>
      <c r="E50" s="86"/>
      <c r="F50" s="57">
        <f>F48*F49/100</f>
        <v>0</v>
      </c>
    </row>
    <row r="51" spans="2:7" s="15" customFormat="1" ht="27" customHeight="1" x14ac:dyDescent="0.25">
      <c r="B51" s="100" t="s">
        <v>85</v>
      </c>
      <c r="C51" s="101"/>
      <c r="D51" s="101"/>
      <c r="E51" s="102"/>
      <c r="F51" s="57">
        <f>F48+F50</f>
        <v>0</v>
      </c>
      <c r="G51" s="21"/>
    </row>
    <row r="54" spans="2:7" x14ac:dyDescent="0.2">
      <c r="F54" s="74" t="s">
        <v>36</v>
      </c>
    </row>
    <row r="55" spans="2:7" x14ac:dyDescent="0.2">
      <c r="F55" s="74"/>
    </row>
    <row r="56" spans="2:7" x14ac:dyDescent="0.2">
      <c r="F56" s="75"/>
    </row>
    <row r="60" spans="2:7" ht="30" customHeight="1" x14ac:dyDescent="0.2">
      <c r="B60" s="87"/>
      <c r="C60" s="87"/>
      <c r="D60" s="87"/>
      <c r="E60" s="87"/>
      <c r="F60" s="87"/>
      <c r="G60" s="87"/>
    </row>
    <row r="61" spans="2:7" ht="15" x14ac:dyDescent="0.25">
      <c r="B61" s="99" t="s">
        <v>51</v>
      </c>
      <c r="C61" s="99"/>
      <c r="D61" s="99"/>
      <c r="E61" s="99"/>
      <c r="F61" s="99"/>
    </row>
    <row r="62" spans="2:7" ht="39.75" customHeight="1" x14ac:dyDescent="0.25">
      <c r="B62" s="87" t="s">
        <v>52</v>
      </c>
      <c r="C62" s="88"/>
      <c r="D62" s="88"/>
      <c r="E62" s="88"/>
      <c r="F62" s="88"/>
    </row>
    <row r="63" spans="2:7" ht="15" x14ac:dyDescent="0.25">
      <c r="B63" s="89"/>
      <c r="C63" s="89"/>
      <c r="D63" s="89"/>
      <c r="E63" s="89"/>
      <c r="F63" s="89"/>
    </row>
    <row r="64" spans="2:7" x14ac:dyDescent="0.2">
      <c r="B64" s="14" t="s">
        <v>29</v>
      </c>
    </row>
  </sheetData>
  <sheetProtection algorithmName="SHA-512" hashValue="aI4v1Xm/jZNTVPPaMvf0izpq3isSo42+dBkeEaVmc7dU6v3UizLI8a2pa+bHCLMxHRzccZjhfyWKcQ/sFuQmFg==" saltValue="FP6/2TFvvc7brcKiEtgTCg==" spinCount="100000" sheet="1" objects="1" scenarios="1"/>
  <mergeCells count="12">
    <mergeCell ref="B49:E49"/>
    <mergeCell ref="B62:F62"/>
    <mergeCell ref="B63:F63"/>
    <mergeCell ref="B60:G60"/>
    <mergeCell ref="A12:F12"/>
    <mergeCell ref="A15:F15"/>
    <mergeCell ref="B48:E48"/>
    <mergeCell ref="A22:F22"/>
    <mergeCell ref="B61:F61"/>
    <mergeCell ref="B50:E50"/>
    <mergeCell ref="B51:E51"/>
    <mergeCell ref="A34:F34"/>
  </mergeCells>
  <phoneticPr fontId="1" type="noConversion"/>
  <pageMargins left="0.7" right="0.7" top="0.75" bottom="0.75" header="0.3" footer="0.3"/>
  <pageSetup paperSize="9" scale="74" fitToHeight="0" orientation="portrait" verticalDpi="1200" r:id="rId1"/>
  <headerFooter>
    <oddHeader>&amp;R&amp;"Arial,Krepko"OBR-2</oddHeader>
    <oddFooter>&amp;LUKC Maribor&amp;RVzdrževanje gama kamer Philips Picker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view="pageLayout" topLeftCell="C4" zoomScaleNormal="100" workbookViewId="0">
      <selection activeCell="G19" sqref="G19"/>
    </sheetView>
  </sheetViews>
  <sheetFormatPr defaultRowHeight="14.25" x14ac:dyDescent="0.2"/>
  <cols>
    <col min="1" max="1" width="6.85546875" style="14" customWidth="1"/>
    <col min="2" max="2" width="50.140625" style="14" customWidth="1"/>
    <col min="3" max="3" width="17.140625" style="14" customWidth="1"/>
    <col min="4" max="4" width="6.42578125" style="14" customWidth="1"/>
    <col min="5" max="5" width="9.28515625" style="14" customWidth="1"/>
    <col min="6" max="6" width="16.28515625" style="14" customWidth="1"/>
    <col min="7" max="7" width="22.5703125" style="14" customWidth="1"/>
    <col min="8" max="8" width="12.140625" style="14" bestFit="1" customWidth="1"/>
    <col min="9" max="16384" width="9.140625" style="14"/>
  </cols>
  <sheetData>
    <row r="1" spans="1:9" s="1" customFormat="1" ht="16.5" customHeight="1" x14ac:dyDescent="0.2">
      <c r="B1" s="2"/>
      <c r="C1" s="2"/>
      <c r="D1" s="3"/>
      <c r="G1" s="26"/>
      <c r="I1" s="4"/>
    </row>
    <row r="2" spans="1:9" s="1" customFormat="1" ht="12.75" x14ac:dyDescent="0.2">
      <c r="B2" s="2"/>
      <c r="C2" s="2"/>
      <c r="D2" s="3"/>
      <c r="I2" s="4"/>
    </row>
    <row r="3" spans="1:9" s="5" customFormat="1" ht="12.75" x14ac:dyDescent="0.2">
      <c r="B3" s="76" t="s">
        <v>30</v>
      </c>
      <c r="C3" s="76"/>
      <c r="D3" s="64"/>
      <c r="E3" s="64"/>
      <c r="F3" s="6"/>
      <c r="I3" s="4"/>
    </row>
    <row r="4" spans="1:9" s="5" customFormat="1" ht="20.25" customHeight="1" x14ac:dyDescent="0.2">
      <c r="B4" s="77"/>
      <c r="C4" s="77"/>
      <c r="D4" s="65"/>
      <c r="E4" s="66"/>
      <c r="F4" s="7"/>
      <c r="G4" s="7"/>
      <c r="I4" s="4"/>
    </row>
    <row r="5" spans="1:9" s="5" customFormat="1" ht="20.25" customHeight="1" x14ac:dyDescent="0.2">
      <c r="B5" s="77"/>
      <c r="C5" s="77"/>
      <c r="D5" s="65"/>
      <c r="E5" s="66"/>
      <c r="F5" s="8"/>
      <c r="G5" s="8"/>
      <c r="I5" s="4"/>
    </row>
    <row r="6" spans="1:9" s="5" customFormat="1" ht="20.25" customHeight="1" x14ac:dyDescent="0.2">
      <c r="B6" s="77"/>
      <c r="C6" s="77"/>
      <c r="D6" s="65"/>
      <c r="E6" s="66"/>
      <c r="F6" s="7"/>
      <c r="G6" s="7"/>
      <c r="I6" s="4"/>
    </row>
    <row r="7" spans="1:9" s="5" customFormat="1" ht="12.75" x14ac:dyDescent="0.2">
      <c r="B7" s="78"/>
      <c r="C7" s="78"/>
      <c r="D7" s="64"/>
      <c r="E7" s="71"/>
      <c r="I7" s="4"/>
    </row>
    <row r="8" spans="1:9" s="5" customFormat="1" ht="20.25" customHeight="1" x14ac:dyDescent="0.2">
      <c r="B8" s="76" t="s">
        <v>32</v>
      </c>
      <c r="C8" s="76"/>
      <c r="D8" s="64"/>
      <c r="E8" s="71"/>
      <c r="G8" s="7"/>
      <c r="I8" s="4"/>
    </row>
    <row r="9" spans="1:9" s="5" customFormat="1" ht="20.25" customHeight="1" x14ac:dyDescent="0.2">
      <c r="B9" s="76" t="s">
        <v>31</v>
      </c>
      <c r="C9" s="76"/>
      <c r="D9" s="64"/>
      <c r="E9" s="71"/>
      <c r="F9" s="9"/>
      <c r="I9" s="4"/>
    </row>
    <row r="10" spans="1:9" s="1" customFormat="1" ht="12.75" x14ac:dyDescent="0.2">
      <c r="B10" s="2"/>
      <c r="C10" s="2"/>
      <c r="D10" s="3"/>
      <c r="I10" s="4"/>
    </row>
    <row r="11" spans="1:9" s="1" customFormat="1" ht="12.75" x14ac:dyDescent="0.2">
      <c r="B11" s="2"/>
      <c r="C11" s="2"/>
      <c r="D11" s="3"/>
      <c r="I11" s="4"/>
    </row>
    <row r="12" spans="1:9" s="1" customFormat="1" ht="15.75" x14ac:dyDescent="0.25">
      <c r="A12" s="90" t="s">
        <v>45</v>
      </c>
      <c r="B12" s="91"/>
      <c r="C12" s="91"/>
      <c r="D12" s="91"/>
      <c r="E12" s="91"/>
      <c r="F12" s="91"/>
      <c r="H12" s="4"/>
    </row>
    <row r="13" spans="1:9" s="1" customFormat="1" ht="12.75" x14ac:dyDescent="0.2">
      <c r="C13" s="3"/>
      <c r="H13" s="4"/>
    </row>
    <row r="14" spans="1:9" ht="36.75" customHeight="1" x14ac:dyDescent="0.25">
      <c r="A14" s="92" t="s">
        <v>88</v>
      </c>
      <c r="B14" s="93"/>
      <c r="C14" s="93"/>
      <c r="D14" s="93"/>
      <c r="E14" s="93"/>
      <c r="F14" s="110"/>
      <c r="G14" s="110"/>
      <c r="H14" s="13"/>
    </row>
    <row r="15" spans="1:9" ht="18" x14ac:dyDescent="0.25">
      <c r="A15" s="11"/>
      <c r="B15" s="10"/>
      <c r="C15" s="10"/>
      <c r="D15" s="12"/>
      <c r="E15" s="12"/>
      <c r="F15" s="12"/>
      <c r="G15" s="12"/>
      <c r="H15" s="12"/>
      <c r="I15" s="13"/>
    </row>
    <row r="16" spans="1:9" ht="18" x14ac:dyDescent="0.25">
      <c r="A16" s="11"/>
      <c r="B16" s="10"/>
      <c r="C16" s="10"/>
      <c r="D16" s="12"/>
      <c r="E16" s="12"/>
      <c r="F16" s="12"/>
      <c r="G16" s="12"/>
      <c r="H16" s="12"/>
      <c r="I16" s="13"/>
    </row>
    <row r="17" spans="1:8" ht="8.25" customHeight="1" x14ac:dyDescent="0.25">
      <c r="A17" s="15"/>
      <c r="B17" s="15"/>
      <c r="C17" s="15"/>
      <c r="D17" s="15"/>
      <c r="E17" s="15"/>
      <c r="F17" s="15"/>
    </row>
    <row r="18" spans="1:8" ht="31.5" customHeight="1" x14ac:dyDescent="0.25">
      <c r="A18" s="19" t="s">
        <v>0</v>
      </c>
      <c r="B18" s="20" t="s">
        <v>37</v>
      </c>
      <c r="C18" s="27" t="s">
        <v>87</v>
      </c>
      <c r="D18" s="19" t="s">
        <v>38</v>
      </c>
      <c r="E18" s="25" t="s">
        <v>40</v>
      </c>
      <c r="F18" s="25" t="s">
        <v>53</v>
      </c>
      <c r="G18" s="25" t="s">
        <v>42</v>
      </c>
    </row>
    <row r="19" spans="1:8" ht="43.5" x14ac:dyDescent="0.2">
      <c r="A19" s="16" t="s">
        <v>1</v>
      </c>
      <c r="B19" s="30" t="s">
        <v>92</v>
      </c>
      <c r="C19" s="31">
        <v>83019</v>
      </c>
      <c r="D19" s="32" t="s">
        <v>2</v>
      </c>
      <c r="E19" s="79"/>
      <c r="F19" s="80">
        <v>0</v>
      </c>
      <c r="G19" s="33">
        <f t="shared" ref="G19:G20" si="0">E19*F19</f>
        <v>0</v>
      </c>
    </row>
    <row r="20" spans="1:8" ht="15.75" x14ac:dyDescent="0.25">
      <c r="A20" s="16" t="s">
        <v>3</v>
      </c>
      <c r="B20" s="34" t="s">
        <v>86</v>
      </c>
      <c r="C20" s="31">
        <v>112165</v>
      </c>
      <c r="D20" s="32" t="s">
        <v>2</v>
      </c>
      <c r="E20" s="79"/>
      <c r="F20" s="80">
        <v>0</v>
      </c>
      <c r="G20" s="33">
        <f t="shared" si="0"/>
        <v>0</v>
      </c>
    </row>
    <row r="21" spans="1:8" x14ac:dyDescent="0.2">
      <c r="B21" s="24"/>
      <c r="C21" s="24"/>
      <c r="D21" s="24"/>
      <c r="E21" s="24"/>
      <c r="F21" s="24"/>
      <c r="G21" s="24"/>
    </row>
    <row r="22" spans="1:8" s="15" customFormat="1" ht="33.75" customHeight="1" x14ac:dyDescent="0.25">
      <c r="A22" s="18"/>
      <c r="B22" s="103" t="s">
        <v>83</v>
      </c>
      <c r="C22" s="104"/>
      <c r="D22" s="105"/>
      <c r="E22" s="105"/>
      <c r="F22" s="106"/>
      <c r="G22" s="35">
        <f>G19+G20</f>
        <v>0</v>
      </c>
    </row>
    <row r="23" spans="1:8" s="15" customFormat="1" ht="24" customHeight="1" x14ac:dyDescent="0.25">
      <c r="A23" s="17"/>
      <c r="B23" s="103" t="s">
        <v>82</v>
      </c>
      <c r="C23" s="104"/>
      <c r="D23" s="107"/>
      <c r="E23" s="107"/>
      <c r="F23" s="106"/>
      <c r="G23" s="36">
        <v>22</v>
      </c>
    </row>
    <row r="24" spans="1:8" s="15" customFormat="1" ht="26.25" customHeight="1" x14ac:dyDescent="0.25">
      <c r="A24" s="18"/>
      <c r="B24" s="108" t="s">
        <v>84</v>
      </c>
      <c r="C24" s="109"/>
      <c r="D24" s="107"/>
      <c r="E24" s="107"/>
      <c r="F24" s="106"/>
      <c r="G24" s="35">
        <f>G22*G23/100</f>
        <v>0</v>
      </c>
    </row>
    <row r="25" spans="1:8" s="15" customFormat="1" ht="32.25" customHeight="1" x14ac:dyDescent="0.25">
      <c r="A25" s="18"/>
      <c r="B25" s="103" t="s">
        <v>85</v>
      </c>
      <c r="C25" s="104"/>
      <c r="D25" s="107"/>
      <c r="E25" s="107"/>
      <c r="F25" s="106"/>
      <c r="G25" s="35">
        <f>G22+G24</f>
        <v>0</v>
      </c>
      <c r="H25" s="21"/>
    </row>
    <row r="26" spans="1:8" x14ac:dyDescent="0.2">
      <c r="B26" s="24"/>
      <c r="C26" s="24"/>
      <c r="D26" s="24"/>
      <c r="E26" s="24"/>
      <c r="F26" s="24"/>
      <c r="G26" s="24"/>
    </row>
    <row r="27" spans="1:8" x14ac:dyDescent="0.2">
      <c r="B27" s="24"/>
      <c r="C27" s="24"/>
      <c r="D27" s="24"/>
      <c r="E27" s="24"/>
      <c r="F27" s="24"/>
      <c r="G27" s="81" t="s">
        <v>36</v>
      </c>
    </row>
    <row r="28" spans="1:8" x14ac:dyDescent="0.2">
      <c r="B28" s="24"/>
      <c r="C28" s="24"/>
      <c r="D28" s="24"/>
      <c r="E28" s="24"/>
      <c r="F28" s="24"/>
      <c r="G28" s="81"/>
    </row>
    <row r="29" spans="1:8" x14ac:dyDescent="0.2">
      <c r="B29" s="24"/>
      <c r="C29" s="24"/>
      <c r="D29" s="24"/>
      <c r="E29" s="24"/>
      <c r="F29" s="24"/>
      <c r="G29" s="82"/>
    </row>
    <row r="30" spans="1:8" ht="15" x14ac:dyDescent="0.25">
      <c r="B30" s="37" t="s">
        <v>51</v>
      </c>
      <c r="C30" s="24"/>
      <c r="D30" s="24"/>
      <c r="E30" s="24"/>
      <c r="F30" s="24"/>
      <c r="G30" s="24"/>
    </row>
    <row r="31" spans="1:8" ht="33.75" customHeight="1" x14ac:dyDescent="0.25">
      <c r="B31" s="111" t="s">
        <v>89</v>
      </c>
      <c r="C31" s="112"/>
      <c r="D31" s="112"/>
      <c r="E31" s="112"/>
      <c r="F31" s="112"/>
      <c r="G31" s="112"/>
    </row>
    <row r="32" spans="1:8" ht="30" customHeight="1" x14ac:dyDescent="0.2">
      <c r="B32" s="87" t="s">
        <v>52</v>
      </c>
      <c r="C32" s="87"/>
      <c r="D32" s="87"/>
      <c r="E32" s="87"/>
      <c r="F32" s="87"/>
      <c r="G32" s="87"/>
    </row>
    <row r="33" spans="2:7" ht="30" customHeight="1" x14ac:dyDescent="0.2">
      <c r="B33" s="23"/>
      <c r="C33" s="23"/>
      <c r="D33" s="23"/>
      <c r="E33" s="23"/>
      <c r="F33" s="23"/>
      <c r="G33" s="23"/>
    </row>
    <row r="34" spans="2:7" x14ac:dyDescent="0.2">
      <c r="B34" s="24" t="s">
        <v>29</v>
      </c>
      <c r="C34" s="24"/>
      <c r="D34" s="22"/>
      <c r="E34" s="22"/>
      <c r="F34" s="22"/>
    </row>
    <row r="36" spans="2:7" ht="21.75" customHeight="1" x14ac:dyDescent="0.2">
      <c r="B36" s="87"/>
      <c r="C36" s="87"/>
      <c r="D36" s="87"/>
      <c r="E36" s="87"/>
      <c r="F36" s="87"/>
      <c r="G36" s="87"/>
    </row>
  </sheetData>
  <sheetProtection algorithmName="SHA-512" hashValue="T6krrYWiwvZhQeRqQWDT3TEnXDgRvYjiomd+xFJexCvduXsqJNFu9Y5wV3TMf2Iyg/eRiywKr8F48f/IQbDiUQ==" saltValue="FCZkwtVtvOmdHLWXSgW2/A==" spinCount="100000" sheet="1" objects="1" scenarios="1"/>
  <mergeCells count="9">
    <mergeCell ref="A12:F12"/>
    <mergeCell ref="B32:G32"/>
    <mergeCell ref="B36:G36"/>
    <mergeCell ref="B22:F22"/>
    <mergeCell ref="B23:F23"/>
    <mergeCell ref="B24:F24"/>
    <mergeCell ref="B25:F25"/>
    <mergeCell ref="A14:G14"/>
    <mergeCell ref="B31:G31"/>
  </mergeCells>
  <phoneticPr fontId="1" type="noConversion"/>
  <pageMargins left="0.7" right="0.7" top="0.75" bottom="0.75" header="0.3" footer="0.3"/>
  <pageSetup paperSize="9" scale="67" fitToHeight="0" orientation="portrait" verticalDpi="1200" r:id="rId1"/>
  <headerFooter scaleWithDoc="0">
    <oddHeader>&amp;R&amp;"Arial,Krepko"OBR-2</oddHeader>
    <oddFooter>&amp;L&amp;"Arial,Navadno"&amp;10UKC Maribor&amp;R&amp;"Arial,Navadno"&amp;10Vzdrževanje gama kamer Philips Picker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53414-A2BA-4B36-8642-48E14BF9FC0C}">
  <sheetPr>
    <pageSetUpPr fitToPage="1"/>
  </sheetPr>
  <dimension ref="A1:F39"/>
  <sheetViews>
    <sheetView tabSelected="1" view="pageLayout" topLeftCell="A34" zoomScaleNormal="100" workbookViewId="0">
      <selection activeCell="C25" sqref="C25"/>
    </sheetView>
  </sheetViews>
  <sheetFormatPr defaultRowHeight="14.25" x14ac:dyDescent="0.2"/>
  <cols>
    <col min="1" max="1" width="6.85546875" style="14" customWidth="1"/>
    <col min="2" max="2" width="57.85546875" style="14" customWidth="1"/>
    <col min="3" max="3" width="34.42578125" style="14" customWidth="1"/>
    <col min="4" max="4" width="12.140625" style="14" bestFit="1" customWidth="1"/>
    <col min="5" max="16384" width="9.140625" style="14"/>
  </cols>
  <sheetData>
    <row r="1" spans="1:5" s="1" customFormat="1" ht="12.75" x14ac:dyDescent="0.2">
      <c r="B1" s="2"/>
      <c r="E1" s="4"/>
    </row>
    <row r="2" spans="1:5" s="1" customFormat="1" ht="12.75" x14ac:dyDescent="0.2">
      <c r="B2" s="2"/>
      <c r="E2" s="4"/>
    </row>
    <row r="3" spans="1:5" s="5" customFormat="1" ht="12.75" x14ac:dyDescent="0.2">
      <c r="B3" s="76" t="s">
        <v>30</v>
      </c>
      <c r="E3" s="4"/>
    </row>
    <row r="4" spans="1:5" s="5" customFormat="1" ht="20.25" customHeight="1" x14ac:dyDescent="0.2">
      <c r="B4" s="77"/>
      <c r="C4" s="7"/>
      <c r="E4" s="4"/>
    </row>
    <row r="5" spans="1:5" s="5" customFormat="1" ht="20.25" customHeight="1" x14ac:dyDescent="0.2">
      <c r="B5" s="77"/>
      <c r="C5" s="8"/>
      <c r="E5" s="4"/>
    </row>
    <row r="6" spans="1:5" s="5" customFormat="1" ht="20.25" customHeight="1" x14ac:dyDescent="0.2">
      <c r="B6" s="77"/>
      <c r="C6" s="7"/>
      <c r="E6" s="4"/>
    </row>
    <row r="7" spans="1:5" s="5" customFormat="1" ht="20.25" customHeight="1" x14ac:dyDescent="0.2">
      <c r="B7" s="78"/>
      <c r="C7" s="7"/>
      <c r="E7" s="4"/>
    </row>
    <row r="8" spans="1:5" s="5" customFormat="1" ht="20.25" customHeight="1" x14ac:dyDescent="0.2">
      <c r="B8" s="78"/>
      <c r="C8" s="7"/>
      <c r="E8" s="4"/>
    </row>
    <row r="9" spans="1:5" s="5" customFormat="1" ht="12.75" x14ac:dyDescent="0.2">
      <c r="B9" s="78"/>
      <c r="E9" s="4"/>
    </row>
    <row r="10" spans="1:5" s="5" customFormat="1" ht="20.25" customHeight="1" x14ac:dyDescent="0.2">
      <c r="B10" s="76" t="s">
        <v>32</v>
      </c>
      <c r="C10" s="7"/>
      <c r="E10" s="4"/>
    </row>
    <row r="11" spans="1:5" s="5" customFormat="1" ht="20.25" customHeight="1" x14ac:dyDescent="0.2">
      <c r="B11" s="76" t="s">
        <v>31</v>
      </c>
      <c r="E11" s="4"/>
    </row>
    <row r="12" spans="1:5" s="1" customFormat="1" ht="12.75" x14ac:dyDescent="0.2">
      <c r="B12" s="2"/>
      <c r="E12" s="4"/>
    </row>
    <row r="13" spans="1:5" s="1" customFormat="1" ht="12.75" x14ac:dyDescent="0.2">
      <c r="B13" s="2"/>
      <c r="E13" s="4"/>
    </row>
    <row r="14" spans="1:5" s="1" customFormat="1" ht="15.75" x14ac:dyDescent="0.25">
      <c r="B14" s="58" t="s">
        <v>48</v>
      </c>
      <c r="E14" s="4"/>
    </row>
    <row r="15" spans="1:5" s="1" customFormat="1" ht="15" x14ac:dyDescent="0.25">
      <c r="B15" s="10"/>
      <c r="E15" s="4"/>
    </row>
    <row r="16" spans="1:5" ht="45" customHeight="1" x14ac:dyDescent="0.3">
      <c r="A16" s="113" t="s">
        <v>90</v>
      </c>
      <c r="B16" s="114"/>
      <c r="C16" s="114"/>
      <c r="D16" s="12"/>
      <c r="E16" s="13"/>
    </row>
    <row r="17" spans="1:5" ht="18" x14ac:dyDescent="0.25">
      <c r="A17" s="11"/>
      <c r="B17" s="10"/>
      <c r="C17" s="12"/>
      <c r="D17" s="12"/>
      <c r="E17" s="13"/>
    </row>
    <row r="18" spans="1:5" ht="18" x14ac:dyDescent="0.25">
      <c r="A18" s="11"/>
      <c r="B18" s="10"/>
      <c r="C18" s="12"/>
      <c r="D18" s="12"/>
      <c r="E18" s="13"/>
    </row>
    <row r="19" spans="1:5" ht="15.75" x14ac:dyDescent="0.25">
      <c r="A19" s="15"/>
      <c r="B19" s="15"/>
    </row>
    <row r="20" spans="1:5" ht="38.25" customHeight="1" x14ac:dyDescent="0.2">
      <c r="A20" s="43" t="s">
        <v>0</v>
      </c>
      <c r="B20" s="59" t="s">
        <v>34</v>
      </c>
      <c r="C20" s="42" t="s">
        <v>91</v>
      </c>
    </row>
    <row r="21" spans="1:5" ht="30" customHeight="1" x14ac:dyDescent="0.2">
      <c r="A21" s="60" t="s">
        <v>1</v>
      </c>
      <c r="B21" s="61" t="s">
        <v>49</v>
      </c>
      <c r="C21" s="83">
        <f>'Podsklop 1'!F48</f>
        <v>0</v>
      </c>
    </row>
    <row r="22" spans="1:5" ht="33.75" customHeight="1" x14ac:dyDescent="0.2">
      <c r="A22" s="60" t="s">
        <v>3</v>
      </c>
      <c r="B22" s="61" t="s">
        <v>50</v>
      </c>
      <c r="C22" s="83">
        <f>'Podsklop 2'!G22</f>
        <v>0</v>
      </c>
    </row>
    <row r="23" spans="1:5" ht="27.75" customHeight="1" x14ac:dyDescent="0.2">
      <c r="A23" s="60"/>
      <c r="B23" s="62" t="s">
        <v>35</v>
      </c>
      <c r="C23" s="63">
        <f>C21+C22</f>
        <v>0</v>
      </c>
    </row>
    <row r="28" spans="1:5" x14ac:dyDescent="0.2">
      <c r="C28" s="74" t="s">
        <v>36</v>
      </c>
    </row>
    <row r="29" spans="1:5" x14ac:dyDescent="0.2">
      <c r="C29" s="74"/>
    </row>
    <row r="30" spans="1:5" x14ac:dyDescent="0.2">
      <c r="C30" s="75"/>
    </row>
    <row r="37" spans="2:6" ht="15" x14ac:dyDescent="0.25">
      <c r="B37" s="115" t="s">
        <v>29</v>
      </c>
      <c r="C37" s="89"/>
    </row>
    <row r="39" spans="2:6" ht="30" customHeight="1" x14ac:dyDescent="0.25">
      <c r="B39" s="87" t="s">
        <v>33</v>
      </c>
      <c r="C39" s="88"/>
      <c r="D39" s="23"/>
      <c r="E39" s="23"/>
      <c r="F39" s="23"/>
    </row>
  </sheetData>
  <sheetProtection algorithmName="SHA-512" hashValue="hVBTcaRE4mwRbIOuADUm4HuO+gyfg3o9EakwLKZAxCUBqk8hV+Y7hAI+XRayN4wINs+Tpd8Unt0C1To24hMPew==" saltValue="oDo2qO2765Clr6hc0owwcw==" spinCount="100000" sheet="1" objects="1" scenarios="1"/>
  <mergeCells count="3">
    <mergeCell ref="A16:C16"/>
    <mergeCell ref="B37:C37"/>
    <mergeCell ref="B39:C39"/>
  </mergeCells>
  <pageMargins left="0.7" right="0.7" top="0.75" bottom="0.75" header="0.3" footer="0.3"/>
  <pageSetup paperSize="9" scale="88" fitToHeight="0" orientation="portrait" verticalDpi="1200" r:id="rId1"/>
  <headerFooter>
    <oddHeader>&amp;R&amp;"Arial,Krepko"OBR-2</oddHeader>
    <oddFooter>&amp;L&amp;"Arial,Navadno"UKC Maribor&amp;R&amp;"Arial,Navadno"Vzdrževanje gama kamer Philips Picker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Podsklop 1</vt:lpstr>
      <vt:lpstr>Podsklop 2</vt:lpstr>
      <vt:lpstr>Rekapitulacija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2025-01-22T14:19:06Z</cp:lastPrinted>
  <dcterms:created xsi:type="dcterms:W3CDTF">2016-12-06T11:57:11Z</dcterms:created>
  <dcterms:modified xsi:type="dcterms:W3CDTF">2025-01-23T06:41:39Z</dcterms:modified>
</cp:coreProperties>
</file>